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15" i="1"/>
  <c r="G15"/>
  <c r="O13"/>
  <c r="L13"/>
  <c r="I13"/>
  <c r="C13"/>
  <c r="F13"/>
  <c r="P14" l="1"/>
  <c r="M14"/>
  <c r="J14"/>
  <c r="J13" s="1"/>
  <c r="G14"/>
  <c r="G13" s="1"/>
  <c r="Q13"/>
  <c r="P13"/>
  <c r="N13"/>
  <c r="M13"/>
  <c r="K13"/>
  <c r="H13"/>
  <c r="E13"/>
  <c r="D13"/>
  <c r="I9"/>
  <c r="I19" s="1"/>
  <c r="Q19" l="1"/>
  <c r="Q9"/>
  <c r="O9"/>
  <c r="O19" s="1"/>
  <c r="N9"/>
  <c r="N19" s="1"/>
  <c r="L9"/>
  <c r="L19" s="1"/>
  <c r="K9"/>
  <c r="K19" s="1"/>
  <c r="H9"/>
  <c r="H19" s="1"/>
  <c r="F9"/>
  <c r="F19" s="1"/>
  <c r="E9"/>
  <c r="E19" s="1"/>
  <c r="D9"/>
  <c r="D19" s="1"/>
  <c r="C9"/>
  <c r="C19" s="1"/>
  <c r="P12"/>
  <c r="P9" s="1"/>
  <c r="P19" s="1"/>
  <c r="M12"/>
  <c r="M9" s="1"/>
  <c r="M19" s="1"/>
  <c r="J12"/>
  <c r="J9" s="1"/>
  <c r="J19" s="1"/>
  <c r="G12"/>
  <c r="G9" s="1"/>
  <c r="G19" s="1"/>
</calcChain>
</file>

<file path=xl/sharedStrings.xml><?xml version="1.0" encoding="utf-8"?>
<sst xmlns="http://schemas.openxmlformats.org/spreadsheetml/2006/main" count="53" uniqueCount="31">
  <si>
    <t>Инд. деф-лятор</t>
  </si>
  <si>
    <t>%</t>
  </si>
  <si>
    <t>Объем тыс.</t>
  </si>
  <si>
    <t xml:space="preserve">руб. </t>
  </si>
  <si>
    <t>Индекс физич.</t>
  </si>
  <si>
    <t>объема, %</t>
  </si>
  <si>
    <t>%.</t>
  </si>
  <si>
    <t xml:space="preserve">объема, % </t>
  </si>
  <si>
    <t>в том числе:</t>
  </si>
  <si>
    <t xml:space="preserve">2019 год (прогноз) </t>
  </si>
  <si>
    <t xml:space="preserve">2020 год (прогноз) </t>
  </si>
  <si>
    <t xml:space="preserve">Наименование показателя </t>
  </si>
  <si>
    <t xml:space="preserve">Базовый вариант </t>
  </si>
  <si>
    <t xml:space="preserve">Прогноз объема  работ, выполненных по виду деятельности "Строительство" </t>
  </si>
  <si>
    <t>Объем работ в целом по району (городу) по крупным и средним организациям</t>
  </si>
  <si>
    <t>в разрезе подрядных организаций по объектам</t>
  </si>
  <si>
    <t>Кроме того, строительные работы, выполняемые организациями, зарегистрированными на других территориях:  расшифровать по объектам</t>
  </si>
  <si>
    <t>2017  год (отчет)</t>
  </si>
  <si>
    <t xml:space="preserve">2018 год (оценка) </t>
  </si>
  <si>
    <t xml:space="preserve">2021 год (прогноз) </t>
  </si>
  <si>
    <t>АО "Касторенское ДЭП"</t>
  </si>
  <si>
    <t>Работы по газификации населенных пунктов района</t>
  </si>
  <si>
    <t>Работы по строительству объекта водоснабжения в поселке Олымский</t>
  </si>
  <si>
    <t>Работы по строительству объекта водоснабжения в селе Орехово</t>
  </si>
  <si>
    <t>Строительство ФАПа в посёлке Новокасторное</t>
  </si>
  <si>
    <t xml:space="preserve">Объем работ в целом по району (городу) </t>
  </si>
  <si>
    <t>Строительство ОАО «Александровский конный завод № 12» селекционно-семеноводческого центра по производству любых видов семян</t>
  </si>
  <si>
    <t>главный бухгалтер</t>
  </si>
  <si>
    <t>М.Н.Сукманова</t>
  </si>
  <si>
    <t>Заместилель главы п.Олымский-</t>
  </si>
  <si>
    <t xml:space="preserve">на  2019-2021 годы по мо "поселок Олымский" Касторенского района Курской области 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</si>
</sst>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0" fillId="0" borderId="0" xfId="0" applyBorder="1"/>
    <xf numFmtId="0" fontId="2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justify" vertical="top" wrapText="1"/>
    </xf>
    <xf numFmtId="164" fontId="0" fillId="2" borderId="1" xfId="0" applyNumberFormat="1" applyFill="1" applyBorder="1"/>
    <xf numFmtId="164" fontId="5" fillId="2" borderId="1" xfId="0" applyNumberFormat="1" applyFont="1" applyFill="1" applyBorder="1"/>
    <xf numFmtId="164" fontId="5" fillId="2" borderId="1" xfId="0" applyNumberFormat="1" applyFont="1" applyFill="1" applyBorder="1" applyAlignment="1">
      <alignment wrapText="1"/>
    </xf>
    <xf numFmtId="164" fontId="0" fillId="2" borderId="1" xfId="0" applyNumberFormat="1" applyFill="1" applyBorder="1" applyAlignment="1">
      <alignment wrapText="1"/>
    </xf>
    <xf numFmtId="164" fontId="0" fillId="0" borderId="1" xfId="0" applyNumberFormat="1" applyBorder="1"/>
    <xf numFmtId="164" fontId="5" fillId="0" borderId="1" xfId="0" applyNumberFormat="1" applyFont="1" applyBorder="1"/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Q22"/>
  <sheetViews>
    <sheetView tabSelected="1" view="pageBreakPreview" zoomScale="60" workbookViewId="0">
      <selection activeCell="S23" sqref="S23:T23"/>
    </sheetView>
  </sheetViews>
  <sheetFormatPr defaultRowHeight="15"/>
  <cols>
    <col min="1" max="1" width="4.42578125" customWidth="1"/>
    <col min="2" max="2" width="36.7109375" customWidth="1"/>
    <col min="3" max="3" width="11.28515625" customWidth="1"/>
    <col min="4" max="5" width="9.140625" customWidth="1"/>
    <col min="6" max="6" width="10.42578125" bestFit="1" customWidth="1"/>
    <col min="7" max="7" width="9.7109375" bestFit="1" customWidth="1"/>
    <col min="8" max="8" width="9.28515625" bestFit="1" customWidth="1"/>
    <col min="9" max="9" width="10.42578125" bestFit="1" customWidth="1"/>
    <col min="10" max="11" width="9.28515625" bestFit="1" customWidth="1"/>
    <col min="12" max="12" width="10.42578125" bestFit="1" customWidth="1"/>
    <col min="13" max="13" width="9.7109375" bestFit="1" customWidth="1"/>
    <col min="14" max="14" width="9.28515625" bestFit="1" customWidth="1"/>
    <col min="15" max="15" width="10.42578125" bestFit="1" customWidth="1"/>
    <col min="16" max="16" width="9.7109375" bestFit="1" customWidth="1"/>
    <col min="17" max="17" width="8.28515625" customWidth="1"/>
  </cols>
  <sheetData>
    <row r="2" spans="2:17" ht="15.75">
      <c r="B2" s="11" t="s">
        <v>13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2:17" ht="15.75">
      <c r="B3" s="11" t="s">
        <v>30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2:17" ht="15.75">
      <c r="B4" s="11" t="s">
        <v>12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2:17">
      <c r="B5" s="2"/>
    </row>
    <row r="6" spans="2:17" ht="15.75" customHeight="1">
      <c r="B6" s="12" t="s">
        <v>11</v>
      </c>
      <c r="C6" s="15" t="s">
        <v>17</v>
      </c>
      <c r="D6" s="15"/>
      <c r="E6" s="15"/>
      <c r="F6" s="15" t="s">
        <v>18</v>
      </c>
      <c r="G6" s="15"/>
      <c r="H6" s="15"/>
      <c r="I6" s="15" t="s">
        <v>9</v>
      </c>
      <c r="J6" s="15"/>
      <c r="K6" s="15"/>
      <c r="L6" s="15" t="s">
        <v>10</v>
      </c>
      <c r="M6" s="15"/>
      <c r="N6" s="15"/>
      <c r="O6" s="15" t="s">
        <v>19</v>
      </c>
      <c r="P6" s="15"/>
      <c r="Q6" s="15"/>
    </row>
    <row r="7" spans="2:17" ht="22.5">
      <c r="B7" s="13"/>
      <c r="C7" s="1" t="s">
        <v>2</v>
      </c>
      <c r="D7" s="1" t="s">
        <v>4</v>
      </c>
      <c r="E7" s="1" t="s">
        <v>0</v>
      </c>
      <c r="F7" s="1" t="s">
        <v>2</v>
      </c>
      <c r="G7" s="1" t="s">
        <v>4</v>
      </c>
      <c r="H7" s="1" t="s">
        <v>0</v>
      </c>
      <c r="I7" s="1" t="s">
        <v>2</v>
      </c>
      <c r="J7" s="1" t="s">
        <v>4</v>
      </c>
      <c r="K7" s="1" t="s">
        <v>0</v>
      </c>
      <c r="L7" s="1" t="s">
        <v>2</v>
      </c>
      <c r="M7" s="1" t="s">
        <v>4</v>
      </c>
      <c r="N7" s="1" t="s">
        <v>0</v>
      </c>
      <c r="O7" s="1" t="s">
        <v>2</v>
      </c>
      <c r="P7" s="1" t="s">
        <v>4</v>
      </c>
      <c r="Q7" s="1" t="s">
        <v>0</v>
      </c>
    </row>
    <row r="8" spans="2:17">
      <c r="B8" s="14"/>
      <c r="C8" s="1" t="s">
        <v>3</v>
      </c>
      <c r="D8" s="1" t="s">
        <v>7</v>
      </c>
      <c r="E8" s="1" t="s">
        <v>1</v>
      </c>
      <c r="F8" s="1" t="s">
        <v>3</v>
      </c>
      <c r="G8" s="1" t="s">
        <v>5</v>
      </c>
      <c r="H8" s="1" t="s">
        <v>1</v>
      </c>
      <c r="I8" s="1" t="s">
        <v>3</v>
      </c>
      <c r="J8" s="1" t="s">
        <v>5</v>
      </c>
      <c r="K8" s="1" t="s">
        <v>1</v>
      </c>
      <c r="L8" s="1" t="s">
        <v>3</v>
      </c>
      <c r="M8" s="1" t="s">
        <v>5</v>
      </c>
      <c r="N8" s="1" t="s">
        <v>1</v>
      </c>
      <c r="O8" s="1" t="s">
        <v>3</v>
      </c>
      <c r="P8" s="1" t="s">
        <v>5</v>
      </c>
      <c r="Q8" s="1" t="s">
        <v>6</v>
      </c>
    </row>
    <row r="9" spans="2:17" ht="35.25" hidden="1" customHeight="1">
      <c r="B9" s="4" t="s">
        <v>14</v>
      </c>
      <c r="C9" s="7">
        <f>C12</f>
        <v>70579.8</v>
      </c>
      <c r="D9" s="6">
        <f t="shared" ref="D9:Q9" si="0">D12</f>
        <v>101.6</v>
      </c>
      <c r="E9" s="6">
        <f t="shared" si="0"/>
        <v>105.8</v>
      </c>
      <c r="F9" s="6">
        <f t="shared" si="0"/>
        <v>83590.3</v>
      </c>
      <c r="G9" s="6">
        <f t="shared" si="0"/>
        <v>112.47269183203638</v>
      </c>
      <c r="H9" s="6">
        <f t="shared" si="0"/>
        <v>105.3</v>
      </c>
      <c r="I9" s="6">
        <f t="shared" si="0"/>
        <v>78500</v>
      </c>
      <c r="J9" s="6">
        <f t="shared" si="0"/>
        <v>89.438493176725956</v>
      </c>
      <c r="K9" s="6">
        <f t="shared" si="0"/>
        <v>105</v>
      </c>
      <c r="L9" s="6">
        <f t="shared" si="0"/>
        <v>83900</v>
      </c>
      <c r="M9" s="6">
        <f t="shared" si="0"/>
        <v>101.98376039286235</v>
      </c>
      <c r="N9" s="6">
        <f t="shared" si="0"/>
        <v>104.8</v>
      </c>
      <c r="O9" s="6">
        <f t="shared" si="0"/>
        <v>90100</v>
      </c>
      <c r="P9" s="6">
        <f t="shared" si="0"/>
        <v>102.47113521185709</v>
      </c>
      <c r="Q9" s="6">
        <f t="shared" si="0"/>
        <v>104.8</v>
      </c>
    </row>
    <row r="10" spans="2:17" ht="18" hidden="1" customHeight="1">
      <c r="B10" s="3" t="s">
        <v>8</v>
      </c>
      <c r="C10" s="8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2:17" ht="29.25" hidden="1" customHeight="1">
      <c r="B11" s="4" t="s">
        <v>15</v>
      </c>
      <c r="C11" s="8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2:17" ht="19.5" hidden="1" customHeight="1">
      <c r="B12" s="4" t="s">
        <v>20</v>
      </c>
      <c r="C12" s="8">
        <v>70579.8</v>
      </c>
      <c r="D12" s="5">
        <v>101.6</v>
      </c>
      <c r="E12" s="5">
        <v>105.8</v>
      </c>
      <c r="F12" s="5">
        <v>83590.3</v>
      </c>
      <c r="G12" s="5">
        <f>F12*10000/H12/C12</f>
        <v>112.47269183203638</v>
      </c>
      <c r="H12" s="5">
        <v>105.3</v>
      </c>
      <c r="I12" s="5">
        <v>78500</v>
      </c>
      <c r="J12" s="5">
        <f>I12*10000/K12/F12</f>
        <v>89.438493176725956</v>
      </c>
      <c r="K12" s="5">
        <v>105</v>
      </c>
      <c r="L12" s="5">
        <v>83900</v>
      </c>
      <c r="M12" s="5">
        <f>L12*10000/N12/I12</f>
        <v>101.98376039286235</v>
      </c>
      <c r="N12" s="5">
        <v>104.8</v>
      </c>
      <c r="O12" s="5">
        <v>90100</v>
      </c>
      <c r="P12" s="5">
        <f>O12*10000/Q12/L12</f>
        <v>102.47113521185709</v>
      </c>
      <c r="Q12" s="5">
        <v>104.8</v>
      </c>
    </row>
    <row r="13" spans="2:17" ht="57" hidden="1" customHeight="1">
      <c r="B13" s="4" t="s">
        <v>16</v>
      </c>
      <c r="C13" s="7">
        <f>SUM(C14:C18)</f>
        <v>13610.4</v>
      </c>
      <c r="D13" s="7">
        <f t="shared" ref="D13:Q13" si="1">SUM(D14:D17)</f>
        <v>0</v>
      </c>
      <c r="E13" s="7">
        <f t="shared" si="1"/>
        <v>211.6</v>
      </c>
      <c r="F13" s="7">
        <f>SUM(F14:F18)</f>
        <v>194657.6</v>
      </c>
      <c r="G13" s="7">
        <f t="shared" si="1"/>
        <v>84.045642005278452</v>
      </c>
      <c r="H13" s="7">
        <f t="shared" si="1"/>
        <v>315.89999999999998</v>
      </c>
      <c r="I13" s="7">
        <f>SUM(I14:I18)</f>
        <v>46466.5</v>
      </c>
      <c r="J13" s="7">
        <f t="shared" si="1"/>
        <v>3333.3450962055913</v>
      </c>
      <c r="K13" s="7">
        <f t="shared" si="1"/>
        <v>315</v>
      </c>
      <c r="L13" s="7">
        <f>SUM(L14:L18)</f>
        <v>24000</v>
      </c>
      <c r="M13" s="7">
        <f t="shared" si="1"/>
        <v>56.129321957790751</v>
      </c>
      <c r="N13" s="7">
        <f t="shared" si="1"/>
        <v>104.8</v>
      </c>
      <c r="O13" s="7">
        <f>SUM(O14:O18)</f>
        <v>24000</v>
      </c>
      <c r="P13" s="7">
        <f t="shared" si="1"/>
        <v>95.419847328244288</v>
      </c>
      <c r="Q13" s="7">
        <f t="shared" si="1"/>
        <v>104.8</v>
      </c>
    </row>
    <row r="14" spans="2:17" ht="25.5" hidden="1">
      <c r="B14" s="4" t="s">
        <v>21</v>
      </c>
      <c r="C14" s="9">
        <v>1978.3</v>
      </c>
      <c r="D14" s="9"/>
      <c r="E14" s="9">
        <v>105.8</v>
      </c>
      <c r="F14" s="9">
        <v>1200</v>
      </c>
      <c r="G14" s="5">
        <f>F14*10000/H14/C14</f>
        <v>57.605072011380457</v>
      </c>
      <c r="H14" s="9">
        <v>105.3</v>
      </c>
      <c r="I14" s="9">
        <v>40800</v>
      </c>
      <c r="J14" s="5">
        <f>I14*10000/K14/F14</f>
        <v>3238.0952380952381</v>
      </c>
      <c r="K14" s="9">
        <v>105</v>
      </c>
      <c r="L14" s="9">
        <v>24000</v>
      </c>
      <c r="M14" s="5">
        <f>L14*10000/N14/I14</f>
        <v>56.129321957790751</v>
      </c>
      <c r="N14" s="9">
        <v>104.8</v>
      </c>
      <c r="O14" s="9">
        <v>24000</v>
      </c>
      <c r="P14" s="5">
        <f>O14*10000/Q14/L14</f>
        <v>95.419847328244288</v>
      </c>
      <c r="Q14" s="9">
        <v>104.8</v>
      </c>
    </row>
    <row r="15" spans="2:17" ht="25.5">
      <c r="B15" s="4" t="s">
        <v>22</v>
      </c>
      <c r="C15" s="9">
        <v>11632.1</v>
      </c>
      <c r="D15" s="9"/>
      <c r="E15" s="9">
        <v>105.8</v>
      </c>
      <c r="F15" s="9">
        <v>3238.6</v>
      </c>
      <c r="G15" s="5">
        <f>F15*10000/H15/C15</f>
        <v>26.440569993897999</v>
      </c>
      <c r="H15" s="9">
        <v>105.3</v>
      </c>
      <c r="I15" s="9">
        <v>3239</v>
      </c>
      <c r="J15" s="5">
        <f>I15*10000/K15/F15</f>
        <v>95.249858110353387</v>
      </c>
      <c r="K15" s="9">
        <v>105</v>
      </c>
      <c r="L15" s="9"/>
      <c r="M15" s="9"/>
      <c r="N15" s="9"/>
      <c r="O15" s="9"/>
      <c r="P15" s="9"/>
      <c r="Q15" s="9"/>
    </row>
    <row r="16" spans="2:17" ht="25.5" hidden="1">
      <c r="B16" s="4" t="s">
        <v>23</v>
      </c>
      <c r="C16" s="9"/>
      <c r="D16" s="9"/>
      <c r="E16" s="9"/>
      <c r="F16" s="9"/>
      <c r="G16" s="9"/>
      <c r="H16" s="9"/>
      <c r="I16" s="9">
        <v>2427.5</v>
      </c>
      <c r="J16" s="9"/>
      <c r="K16" s="9">
        <v>105</v>
      </c>
      <c r="L16" s="9"/>
      <c r="M16" s="9"/>
      <c r="N16" s="9"/>
      <c r="O16" s="9"/>
      <c r="P16" s="9"/>
      <c r="Q16" s="9"/>
    </row>
    <row r="17" spans="2:17" ht="25.5" hidden="1">
      <c r="B17" s="4" t="s">
        <v>24</v>
      </c>
      <c r="C17" s="9"/>
      <c r="D17" s="9"/>
      <c r="E17" s="9"/>
      <c r="F17" s="9">
        <v>10219</v>
      </c>
      <c r="G17" s="9"/>
      <c r="H17" s="9">
        <v>105.3</v>
      </c>
      <c r="I17" s="9"/>
      <c r="J17" s="9"/>
      <c r="K17" s="9"/>
      <c r="L17" s="9"/>
      <c r="M17" s="9"/>
      <c r="N17" s="9"/>
      <c r="O17" s="9"/>
      <c r="P17" s="9"/>
      <c r="Q17" s="9"/>
    </row>
    <row r="18" spans="2:17" ht="51" hidden="1">
      <c r="B18" s="4" t="s">
        <v>26</v>
      </c>
      <c r="C18" s="9"/>
      <c r="D18" s="9"/>
      <c r="E18" s="9"/>
      <c r="F18" s="9">
        <v>180000</v>
      </c>
      <c r="G18" s="9"/>
      <c r="H18" s="9">
        <v>105.3</v>
      </c>
      <c r="I18" s="9"/>
      <c r="J18" s="9"/>
      <c r="K18" s="9"/>
      <c r="L18" s="9"/>
      <c r="M18" s="9"/>
      <c r="N18" s="9"/>
      <c r="O18" s="9"/>
      <c r="P18" s="9"/>
      <c r="Q18" s="9"/>
    </row>
    <row r="19" spans="2:17" ht="25.5" hidden="1">
      <c r="B19" s="4" t="s">
        <v>25</v>
      </c>
      <c r="C19" s="10">
        <f>C9+C13</f>
        <v>84190.2</v>
      </c>
      <c r="D19" s="10">
        <f t="shared" ref="D19:Q19" si="2">D9+D13</f>
        <v>101.6</v>
      </c>
      <c r="E19" s="10">
        <f t="shared" si="2"/>
        <v>317.39999999999998</v>
      </c>
      <c r="F19" s="10">
        <f t="shared" si="2"/>
        <v>278247.90000000002</v>
      </c>
      <c r="G19" s="10">
        <f t="shared" si="2"/>
        <v>196.51833383731483</v>
      </c>
      <c r="H19" s="10">
        <f t="shared" si="2"/>
        <v>421.2</v>
      </c>
      <c r="I19" s="10">
        <f t="shared" si="2"/>
        <v>124966.5</v>
      </c>
      <c r="J19" s="10">
        <f t="shared" si="2"/>
        <v>3422.7835893823171</v>
      </c>
      <c r="K19" s="10">
        <f t="shared" si="2"/>
        <v>420</v>
      </c>
      <c r="L19" s="10">
        <f t="shared" si="2"/>
        <v>107900</v>
      </c>
      <c r="M19" s="10">
        <f t="shared" si="2"/>
        <v>158.11308235065309</v>
      </c>
      <c r="N19" s="10">
        <f t="shared" si="2"/>
        <v>209.6</v>
      </c>
      <c r="O19" s="10">
        <f t="shared" si="2"/>
        <v>114100</v>
      </c>
      <c r="P19" s="10">
        <f t="shared" si="2"/>
        <v>197.89098254010139</v>
      </c>
      <c r="Q19" s="10">
        <f t="shared" si="2"/>
        <v>209.6</v>
      </c>
    </row>
    <row r="21" spans="2:17">
      <c r="B21" t="s">
        <v>29</v>
      </c>
    </row>
    <row r="22" spans="2:17">
      <c r="B22" t="s">
        <v>27</v>
      </c>
      <c r="O22" t="s">
        <v>28</v>
      </c>
    </row>
  </sheetData>
  <mergeCells count="9">
    <mergeCell ref="B2:P2"/>
    <mergeCell ref="B3:P3"/>
    <mergeCell ref="B6:B8"/>
    <mergeCell ref="B4:P4"/>
    <mergeCell ref="C6:E6"/>
    <mergeCell ref="F6:H6"/>
    <mergeCell ref="I6:K6"/>
    <mergeCell ref="L6:N6"/>
    <mergeCell ref="O6:Q6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Аксенова</dc:creator>
  <cp:lastModifiedBy>Free</cp:lastModifiedBy>
  <cp:lastPrinted>2018-07-09T01:11:37Z</cp:lastPrinted>
  <dcterms:created xsi:type="dcterms:W3CDTF">2017-05-10T08:58:33Z</dcterms:created>
  <dcterms:modified xsi:type="dcterms:W3CDTF">2018-09-14T12:45:00Z</dcterms:modified>
</cp:coreProperties>
</file>